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2023\2339\121680\Design\Traffic\EngData\"/>
    </mc:Choice>
  </mc:AlternateContent>
  <xr:revisionPtr revIDLastSave="0" documentId="13_ncr:1_{CDD5E07A-8728-4E3D-B047-9A2D0FCD43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C (P.21)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32" i="13" l="1"/>
  <c r="V11" i="13"/>
  <c r="X32" i="13"/>
  <c r="W32" i="13"/>
  <c r="U32" i="13"/>
  <c r="S32" i="13"/>
  <c r="R32" i="13"/>
  <c r="Q32" i="13"/>
  <c r="P32" i="13"/>
  <c r="O32" i="13"/>
  <c r="N32" i="13"/>
  <c r="M32" i="13"/>
  <c r="L32" i="13"/>
  <c r="K32" i="13"/>
  <c r="J32" i="13"/>
  <c r="T20" i="13"/>
  <c r="T19" i="13"/>
  <c r="T32" i="13" s="1"/>
  <c r="A5" i="13"/>
</calcChain>
</file>

<file path=xl/sharedStrings.xml><?xml version="1.0" encoding="utf-8"?>
<sst xmlns="http://schemas.openxmlformats.org/spreadsheetml/2006/main" count="120" uniqueCount="65">
  <si>
    <t>15 \ 5</t>
  </si>
  <si>
    <t>REFERENCE NO.</t>
  </si>
  <si>
    <t>STATIONING</t>
  </si>
  <si>
    <t>SIDE</t>
  </si>
  <si>
    <t>SHEET NO.</t>
  </si>
  <si>
    <t>FT</t>
  </si>
  <si>
    <t>TOTALS CARRIED TO GENERAL SUMMARY</t>
  </si>
  <si>
    <t>LT</t>
  </si>
  <si>
    <t>EA</t>
  </si>
  <si>
    <t>SF</t>
  </si>
  <si>
    <t>CL R/W</t>
  </si>
  <si>
    <t>CADIZ RD</t>
  </si>
  <si>
    <t>CANTON RD</t>
  </si>
  <si>
    <t>OFFSET</t>
  </si>
  <si>
    <t>LENGTH</t>
  </si>
  <si>
    <t>64.98'</t>
  </si>
  <si>
    <t>63.17'</t>
  </si>
  <si>
    <t>41.16'</t>
  </si>
  <si>
    <t>42.09'</t>
  </si>
  <si>
    <t>SIGN, DOUBLE FACED, STREET NAME</t>
  </si>
  <si>
    <t>REMOVAL OF GROUND MOUNTED SIGN AND DISPOSAL</t>
  </si>
  <si>
    <t>STREET NAME SIGN SUPPORT, NO. 2 POST</t>
  </si>
  <si>
    <t>CV-1</t>
  </si>
  <si>
    <t>SL-1</t>
  </si>
  <si>
    <t>SL-2</t>
  </si>
  <si>
    <t>SN-1</t>
  </si>
  <si>
    <t>SN-2</t>
  </si>
  <si>
    <t>SN-3</t>
  </si>
  <si>
    <t>SN-4</t>
  </si>
  <si>
    <t>SN-5</t>
  </si>
  <si>
    <t>SN-6</t>
  </si>
  <si>
    <t>44.35'</t>
  </si>
  <si>
    <t>47.12'</t>
  </si>
  <si>
    <t>SIGN, FLAT SHEET</t>
  </si>
  <si>
    <t>GROUND MOUNTED SUPPORT, NO. 2 POST</t>
  </si>
  <si>
    <t>EL-2</t>
  </si>
  <si>
    <t>EL-3</t>
  </si>
  <si>
    <t>EL-4</t>
  </si>
  <si>
    <t>2.55'</t>
  </si>
  <si>
    <t>21.02'</t>
  </si>
  <si>
    <t>15.51'</t>
  </si>
  <si>
    <t>63.93'</t>
  </si>
  <si>
    <t>RT</t>
  </si>
  <si>
    <t>CH-1</t>
  </si>
  <si>
    <t>8.29'</t>
  </si>
  <si>
    <t>MILE</t>
  </si>
  <si>
    <t>CW-1</t>
  </si>
  <si>
    <t>24.87'</t>
  </si>
  <si>
    <t>CROSSWALK LINE, 12"</t>
  </si>
  <si>
    <t>CHANNELIZING LINE, 8"</t>
  </si>
  <si>
    <t>EDGE LINE, 6"</t>
  </si>
  <si>
    <t>STOP LINE</t>
  </si>
  <si>
    <t>LANE LINE, 6"</t>
  </si>
  <si>
    <t>TRANSVERSE/DIAGONAL LINE</t>
  </si>
  <si>
    <t>GROUND MOUNTED SUPPORT, NO. 3 POST</t>
  </si>
  <si>
    <t>GROUND MOUNTED SUPPORT, NO. 4 POST</t>
  </si>
  <si>
    <t>LANE ARROW</t>
  </si>
  <si>
    <t>P.20</t>
  </si>
  <si>
    <t>P.07</t>
  </si>
  <si>
    <t>10.75'</t>
  </si>
  <si>
    <t>LL-1</t>
  </si>
  <si>
    <t>LL-2</t>
  </si>
  <si>
    <t xml:space="preserve"> </t>
  </si>
  <si>
    <t>ESTIMATED QUANTITIES - TRAFFIC CONTROL</t>
  </si>
  <si>
    <t>CENTERLINE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</si>
</sst>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\+00.00"/>
  </numFmts>
  <fonts count="7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textRotation="90" wrapText="1"/>
    </xf>
    <xf numFmtId="1" fontId="2" fillId="0" borderId="0" xfId="0" applyNumberFormat="1" applyFont="1" applyAlignment="1">
      <alignment vertical="center"/>
    </xf>
    <xf numFmtId="2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2" fillId="0" borderId="9" xfId="0" applyFont="1" applyBorder="1" applyAlignment="1">
      <alignment horizontal="center" vertical="center" wrapText="1"/>
    </xf>
    <xf numFmtId="1" fontId="1" fillId="0" borderId="21" xfId="0" applyNumberFormat="1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65" fontId="1" fillId="0" borderId="23" xfId="0" applyNumberFormat="1" applyFont="1" applyBorder="1" applyAlignment="1">
      <alignment horizontal="center" vertical="center"/>
    </xf>
    <xf numFmtId="165" fontId="1" fillId="0" borderId="21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1" fontId="1" fillId="0" borderId="29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1" fontId="1" fillId="0" borderId="27" xfId="0" applyNumberFormat="1" applyFont="1" applyBorder="1" applyAlignment="1">
      <alignment horizontal="center" vertical="center"/>
    </xf>
    <xf numFmtId="2" fontId="1" fillId="0" borderId="23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1" fillId="0" borderId="8" xfId="0" applyFont="1" applyBorder="1" applyAlignment="1">
      <alignment horizontal="center" vertical="center"/>
    </xf>
    <xf numFmtId="165" fontId="1" fillId="0" borderId="22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1" fontId="2" fillId="0" borderId="32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164" fontId="2" fillId="0" borderId="32" xfId="0" applyNumberFormat="1" applyFont="1" applyBorder="1" applyAlignment="1">
      <alignment horizontal="center" vertical="center"/>
    </xf>
    <xf numFmtId="1" fontId="2" fillId="0" borderId="3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" fontId="1" fillId="0" borderId="30" xfId="0" applyNumberFormat="1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  <xf numFmtId="2" fontId="2" fillId="0" borderId="32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65" fontId="1" fillId="0" borderId="22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0" borderId="21" xfId="0" applyNumberFormat="1" applyFont="1" applyBorder="1" applyAlignment="1">
      <alignment horizontal="center" vertical="center"/>
    </xf>
    <xf numFmtId="165" fontId="1" fillId="0" borderId="11" xfId="0" applyNumberFormat="1" applyFont="1" applyBorder="1" applyAlignment="1">
      <alignment horizontal="center" vertical="center"/>
    </xf>
    <xf numFmtId="165" fontId="1" fillId="0" borderId="23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 wrapText="1"/>
    </xf>
    <xf numFmtId="0" fontId="2" fillId="0" borderId="24" xfId="0" applyFont="1" applyBorder="1" applyAlignment="1">
      <alignment horizontal="center" vertical="center" textRotation="90" wrapText="1"/>
    </xf>
    <xf numFmtId="0" fontId="2" fillId="0" borderId="25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/>
    </xf>
    <xf numFmtId="0" fontId="3" fillId="0" borderId="8" xfId="0" applyFont="1" applyBorder="1" applyAlignment="1">
      <alignment horizontal="center" vertical="center" textRotation="90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textRotation="90" wrapText="1"/>
    </xf>
    <xf numFmtId="0" fontId="3" fillId="0" borderId="23" xfId="0" applyFont="1" applyBorder="1" applyAlignment="1">
      <alignment horizontal="center" vertical="center" textRotation="90" wrapText="1"/>
    </xf>
    <xf numFmtId="0" fontId="3" fillId="0" borderId="22" xfId="0" applyFont="1" applyBorder="1" applyAlignment="1">
      <alignment horizontal="center" vertical="center" textRotation="90" wrapText="1"/>
    </xf>
    <xf numFmtId="0" fontId="3" fillId="0" borderId="26" xfId="0" applyFont="1" applyBorder="1" applyAlignment="1">
      <alignment horizontal="center" vertical="center" textRotation="90" wrapText="1"/>
    </xf>
    <xf numFmtId="0" fontId="3" fillId="0" borderId="25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textRotation="90" wrapText="1"/>
    </xf>
    <xf numFmtId="2" fontId="1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A37C7-75F0-4E9D-A071-077F14CD6C7D}">
  <dimension ref="A1:AJ82"/>
  <sheetViews>
    <sheetView tabSelected="1" zoomScale="80" zoomScaleNormal="80" workbookViewId="0">
      <selection activeCell="Z4" sqref="Z4"/>
    </sheetView>
  </sheetViews>
  <sheetFormatPr defaultColWidth="9.140625" defaultRowHeight="15" customHeight="1" x14ac:dyDescent="0.25"/>
  <cols>
    <col min="1" max="1" width="5.7109375" style="3" customWidth="1"/>
    <col min="2" max="2" width="5.5703125" style="3" bestFit="1" customWidth="1"/>
    <col min="3" max="3" width="8.85546875" style="3" bestFit="1" customWidth="1"/>
    <col min="4" max="5" width="10.28515625" style="3" bestFit="1" customWidth="1"/>
    <col min="6" max="7" width="10.28515625" style="3" customWidth="1"/>
    <col min="8" max="8" width="13" style="3" customWidth="1"/>
    <col min="9" max="9" width="13.85546875" style="3" customWidth="1"/>
    <col min="10" max="10" width="9.7109375" style="3" customWidth="1"/>
    <col min="11" max="11" width="7.7109375" style="3" customWidth="1"/>
    <col min="12" max="12" width="11.42578125" style="1" customWidth="1"/>
    <col min="13" max="13" width="9" style="1" customWidth="1"/>
    <col min="14" max="16" width="10.7109375" style="1" customWidth="1"/>
    <col min="17" max="17" width="11.5703125" style="1" customWidth="1"/>
    <col min="18" max="18" width="9.42578125" style="1" customWidth="1"/>
    <col min="19" max="23" width="7.7109375" style="1" customWidth="1"/>
    <col min="24" max="24" width="7" style="1" customWidth="1"/>
    <col min="25" max="30" width="10.7109375" style="1" customWidth="1"/>
    <col min="31" max="31" width="9.140625" style="1"/>
    <col min="32" max="32" width="4.7109375" style="1" customWidth="1"/>
    <col min="33" max="33" width="13.7109375" style="1" customWidth="1"/>
    <col min="34" max="35" width="4.7109375" style="1" customWidth="1"/>
    <col min="36" max="36" width="13.7109375" style="1" customWidth="1"/>
    <col min="37" max="38" width="4.7109375" style="1" customWidth="1"/>
    <col min="39" max="39" width="15.5703125" style="1" customWidth="1"/>
    <col min="40" max="16384" width="9.140625" style="1"/>
  </cols>
  <sheetData>
    <row r="1" spans="1:36" ht="15" customHeight="1" thickBot="1" x14ac:dyDescent="0.3">
      <c r="A1" s="3" t="s">
        <v>0</v>
      </c>
      <c r="B1" s="4">
        <v>3</v>
      </c>
      <c r="C1" s="4">
        <v>3</v>
      </c>
      <c r="D1" s="4">
        <v>5</v>
      </c>
      <c r="E1" s="4">
        <v>6</v>
      </c>
      <c r="F1" s="4"/>
      <c r="G1" s="4">
        <v>8</v>
      </c>
      <c r="H1" s="4"/>
      <c r="I1" s="4"/>
      <c r="J1" s="4"/>
      <c r="K1" s="4">
        <v>7</v>
      </c>
      <c r="L1" s="2">
        <v>10</v>
      </c>
      <c r="M1" s="2">
        <v>10</v>
      </c>
      <c r="N1" s="2"/>
      <c r="O1" s="2"/>
      <c r="P1" s="2"/>
      <c r="Q1" s="2"/>
      <c r="R1" s="2"/>
      <c r="S1" s="2"/>
      <c r="T1" s="2"/>
      <c r="U1" s="2"/>
      <c r="V1" s="2"/>
      <c r="W1" s="2">
        <v>10</v>
      </c>
      <c r="X1" s="2"/>
      <c r="Y1" s="2"/>
      <c r="Z1" s="2"/>
      <c r="AA1" s="2">
        <v>10</v>
      </c>
      <c r="AB1" s="2">
        <v>10</v>
      </c>
      <c r="AC1" s="2">
        <v>10</v>
      </c>
      <c r="AD1" s="2">
        <v>10</v>
      </c>
    </row>
    <row r="2" spans="1:36" ht="15" customHeight="1" thickBot="1" x14ac:dyDescent="0.3">
      <c r="A2" s="13">
        <v>15</v>
      </c>
      <c r="B2" s="77" t="s">
        <v>63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9"/>
      <c r="Y2" s="21"/>
      <c r="Z2" s="21"/>
      <c r="AA2" s="21"/>
      <c r="AB2" s="21"/>
      <c r="AC2" s="21"/>
      <c r="AD2" s="21"/>
    </row>
    <row r="3" spans="1:36" ht="15" customHeight="1" x14ac:dyDescent="0.25">
      <c r="A3" s="13">
        <v>15</v>
      </c>
      <c r="B3" s="80" t="s">
        <v>4</v>
      </c>
      <c r="C3" s="83" t="s">
        <v>1</v>
      </c>
      <c r="D3" s="86" t="s">
        <v>2</v>
      </c>
      <c r="E3" s="87"/>
      <c r="F3" s="90" t="s">
        <v>13</v>
      </c>
      <c r="G3" s="90" t="s">
        <v>3</v>
      </c>
      <c r="H3" s="93" t="s">
        <v>14</v>
      </c>
      <c r="I3" s="95" t="s">
        <v>10</v>
      </c>
      <c r="J3" s="98">
        <v>630</v>
      </c>
      <c r="K3" s="99"/>
      <c r="L3" s="99"/>
      <c r="M3" s="99"/>
      <c r="N3" s="99"/>
      <c r="O3" s="99"/>
      <c r="P3" s="100"/>
      <c r="Q3" s="99">
        <v>646</v>
      </c>
      <c r="R3" s="99"/>
      <c r="S3" s="99"/>
      <c r="T3" s="99"/>
      <c r="U3" s="99"/>
      <c r="V3" s="99"/>
      <c r="W3" s="99"/>
      <c r="X3" s="101"/>
      <c r="Y3" s="21"/>
      <c r="Z3" s="21"/>
      <c r="AA3" s="21"/>
      <c r="AB3" s="21"/>
      <c r="AC3" s="21"/>
      <c r="AD3" s="11"/>
    </row>
    <row r="4" spans="1:36" ht="120" customHeight="1" x14ac:dyDescent="0.25">
      <c r="A4" s="13">
        <v>15</v>
      </c>
      <c r="B4" s="81"/>
      <c r="C4" s="84"/>
      <c r="D4" s="86"/>
      <c r="E4" s="87"/>
      <c r="F4" s="91"/>
      <c r="G4" s="91"/>
      <c r="H4" s="94"/>
      <c r="I4" s="96"/>
      <c r="J4" s="74" t="s">
        <v>19</v>
      </c>
      <c r="K4" s="71" t="s">
        <v>21</v>
      </c>
      <c r="L4" s="71" t="s">
        <v>20</v>
      </c>
      <c r="M4" s="102" t="s">
        <v>33</v>
      </c>
      <c r="N4" s="71" t="s">
        <v>34</v>
      </c>
      <c r="O4" s="74" t="s">
        <v>54</v>
      </c>
      <c r="P4" s="74" t="s">
        <v>55</v>
      </c>
      <c r="Q4" s="74" t="s">
        <v>48</v>
      </c>
      <c r="R4" s="71" t="s">
        <v>49</v>
      </c>
      <c r="S4" s="71" t="s">
        <v>50</v>
      </c>
      <c r="T4" s="71" t="s">
        <v>52</v>
      </c>
      <c r="U4" s="74" t="s">
        <v>51</v>
      </c>
      <c r="V4" s="74" t="s">
        <v>64</v>
      </c>
      <c r="W4" s="71" t="s">
        <v>53</v>
      </c>
      <c r="X4" s="72" t="s">
        <v>56</v>
      </c>
      <c r="AJ4" s="73"/>
    </row>
    <row r="5" spans="1:36" ht="15" customHeight="1" x14ac:dyDescent="0.25">
      <c r="A5" s="13">
        <f>15*8</f>
        <v>120</v>
      </c>
      <c r="B5" s="81"/>
      <c r="C5" s="84"/>
      <c r="D5" s="86"/>
      <c r="E5" s="87"/>
      <c r="F5" s="91"/>
      <c r="G5" s="91"/>
      <c r="H5" s="94"/>
      <c r="I5" s="96"/>
      <c r="J5" s="75"/>
      <c r="K5" s="71"/>
      <c r="L5" s="71"/>
      <c r="M5" s="102"/>
      <c r="N5" s="71"/>
      <c r="O5" s="75"/>
      <c r="P5" s="75"/>
      <c r="Q5" s="75"/>
      <c r="R5" s="71"/>
      <c r="S5" s="71"/>
      <c r="T5" s="71"/>
      <c r="U5" s="75"/>
      <c r="V5" s="75"/>
      <c r="W5" s="71"/>
      <c r="X5" s="72"/>
      <c r="Y5" s="22"/>
      <c r="AJ5" s="73"/>
    </row>
    <row r="6" spans="1:36" ht="15" customHeight="1" x14ac:dyDescent="0.25">
      <c r="A6" s="13">
        <v>15</v>
      </c>
      <c r="B6" s="81"/>
      <c r="C6" s="84"/>
      <c r="D6" s="86"/>
      <c r="E6" s="87"/>
      <c r="F6" s="91"/>
      <c r="G6" s="91"/>
      <c r="H6" s="94"/>
      <c r="I6" s="96"/>
      <c r="J6" s="75"/>
      <c r="K6" s="71"/>
      <c r="L6" s="71"/>
      <c r="M6" s="102"/>
      <c r="N6" s="71"/>
      <c r="O6" s="75"/>
      <c r="P6" s="75"/>
      <c r="Q6" s="75"/>
      <c r="R6" s="71"/>
      <c r="S6" s="71"/>
      <c r="T6" s="71"/>
      <c r="U6" s="75"/>
      <c r="V6" s="75"/>
      <c r="W6" s="71"/>
      <c r="X6" s="72"/>
      <c r="Y6" s="22"/>
      <c r="AJ6" s="73"/>
    </row>
    <row r="7" spans="1:36" ht="23.25" customHeight="1" x14ac:dyDescent="0.25">
      <c r="A7" s="13">
        <v>15</v>
      </c>
      <c r="B7" s="81"/>
      <c r="C7" s="84"/>
      <c r="D7" s="86"/>
      <c r="E7" s="87"/>
      <c r="F7" s="91"/>
      <c r="G7" s="91"/>
      <c r="H7" s="94"/>
      <c r="I7" s="96"/>
      <c r="J7" s="76"/>
      <c r="K7" s="71"/>
      <c r="L7" s="71"/>
      <c r="M7" s="102"/>
      <c r="N7" s="71"/>
      <c r="O7" s="76"/>
      <c r="P7" s="76"/>
      <c r="Q7" s="76"/>
      <c r="R7" s="71"/>
      <c r="S7" s="71"/>
      <c r="T7" s="71"/>
      <c r="U7" s="76"/>
      <c r="V7" s="76"/>
      <c r="W7" s="71"/>
      <c r="X7" s="72"/>
      <c r="Y7" s="22"/>
      <c r="AJ7" s="73"/>
    </row>
    <row r="8" spans="1:36" ht="15" customHeight="1" thickBot="1" x14ac:dyDescent="0.3">
      <c r="A8" s="13">
        <v>15</v>
      </c>
      <c r="B8" s="82"/>
      <c r="C8" s="85"/>
      <c r="D8" s="88"/>
      <c r="E8" s="89"/>
      <c r="F8" s="92"/>
      <c r="G8" s="92"/>
      <c r="H8" s="45" t="s">
        <v>5</v>
      </c>
      <c r="I8" s="97"/>
      <c r="J8" s="5" t="s">
        <v>8</v>
      </c>
      <c r="K8" s="5" t="s">
        <v>5</v>
      </c>
      <c r="L8" s="12" t="s">
        <v>8</v>
      </c>
      <c r="M8" s="40" t="s">
        <v>9</v>
      </c>
      <c r="N8" s="12" t="s">
        <v>5</v>
      </c>
      <c r="O8" s="38" t="s">
        <v>5</v>
      </c>
      <c r="P8" s="38" t="s">
        <v>5</v>
      </c>
      <c r="Q8" s="38" t="s">
        <v>5</v>
      </c>
      <c r="R8" s="38" t="s">
        <v>5</v>
      </c>
      <c r="S8" s="12" t="s">
        <v>45</v>
      </c>
      <c r="T8" s="12" t="s">
        <v>45</v>
      </c>
      <c r="U8" s="12" t="s">
        <v>5</v>
      </c>
      <c r="V8" s="12" t="s">
        <v>45</v>
      </c>
      <c r="W8" s="12" t="s">
        <v>5</v>
      </c>
      <c r="X8" s="32" t="s">
        <v>8</v>
      </c>
      <c r="Y8" s="11"/>
      <c r="AJ8" s="18"/>
    </row>
    <row r="9" spans="1:36" ht="15" customHeight="1" x14ac:dyDescent="0.25">
      <c r="A9" s="6">
        <v>15</v>
      </c>
      <c r="B9" s="60" t="s">
        <v>57</v>
      </c>
      <c r="C9" s="16" t="s">
        <v>43</v>
      </c>
      <c r="D9" s="36">
        <v>2296.4699999999998</v>
      </c>
      <c r="E9" s="58">
        <v>2314.75</v>
      </c>
      <c r="F9" s="36" t="s">
        <v>44</v>
      </c>
      <c r="G9" s="33" t="s">
        <v>7</v>
      </c>
      <c r="H9" s="43">
        <v>240.7</v>
      </c>
      <c r="I9" s="8" t="s">
        <v>12</v>
      </c>
      <c r="J9" s="41"/>
      <c r="K9" s="29"/>
      <c r="L9" s="29"/>
      <c r="M9" s="29"/>
      <c r="N9" s="15"/>
      <c r="O9" s="15"/>
      <c r="P9" s="15"/>
      <c r="Q9" s="15"/>
      <c r="R9" s="29">
        <v>240.7</v>
      </c>
      <c r="S9" s="15"/>
      <c r="T9" s="15"/>
      <c r="U9" s="15"/>
      <c r="V9" s="15"/>
      <c r="W9" s="15"/>
      <c r="X9" s="17"/>
    </row>
    <row r="10" spans="1:36" ht="15" customHeight="1" x14ac:dyDescent="0.25">
      <c r="A10" s="6"/>
      <c r="B10" s="30"/>
      <c r="C10" s="16"/>
      <c r="D10" s="69"/>
      <c r="E10" s="70"/>
      <c r="F10" s="36"/>
      <c r="G10" s="33"/>
      <c r="H10" s="43"/>
      <c r="I10" s="57"/>
      <c r="J10" s="28"/>
      <c r="K10" s="29"/>
      <c r="L10" s="29"/>
      <c r="M10" s="29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7"/>
    </row>
    <row r="11" spans="1:36" ht="15" customHeight="1" x14ac:dyDescent="0.25">
      <c r="A11" s="6"/>
      <c r="B11" s="60" t="s">
        <v>57</v>
      </c>
      <c r="C11" s="16" t="s">
        <v>22</v>
      </c>
      <c r="D11" s="35">
        <v>2312.4</v>
      </c>
      <c r="E11" s="25">
        <v>2489.79</v>
      </c>
      <c r="F11" s="36" t="s">
        <v>38</v>
      </c>
      <c r="G11" s="33" t="s">
        <v>7</v>
      </c>
      <c r="H11" s="43"/>
      <c r="I11" s="8" t="s">
        <v>12</v>
      </c>
      <c r="J11" s="28"/>
      <c r="K11" s="29"/>
      <c r="L11" s="29"/>
      <c r="M11" s="29"/>
      <c r="N11" s="15"/>
      <c r="O11" s="15"/>
      <c r="P11" s="15"/>
      <c r="Q11" s="15"/>
      <c r="R11" s="15"/>
      <c r="S11" s="15"/>
      <c r="T11" s="15"/>
      <c r="U11" s="15"/>
      <c r="V11" s="103">
        <f>178.6/5280</f>
        <v>3.3825757575757572E-2</v>
      </c>
      <c r="W11" s="29">
        <v>63</v>
      </c>
      <c r="X11" s="17"/>
    </row>
    <row r="12" spans="1:36" ht="15" customHeight="1" x14ac:dyDescent="0.25">
      <c r="A12" s="6"/>
      <c r="B12" s="30"/>
      <c r="C12" s="16"/>
      <c r="D12" s="69"/>
      <c r="E12" s="70"/>
      <c r="F12" s="36"/>
      <c r="G12" s="33"/>
      <c r="H12" s="37"/>
      <c r="I12" s="8"/>
      <c r="J12" s="28"/>
      <c r="K12" s="29"/>
      <c r="L12" s="29"/>
      <c r="M12" s="29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7"/>
    </row>
    <row r="13" spans="1:36" ht="15" customHeight="1" x14ac:dyDescent="0.25">
      <c r="A13" s="6"/>
      <c r="B13" s="60" t="s">
        <v>57</v>
      </c>
      <c r="C13" s="16" t="s">
        <v>46</v>
      </c>
      <c r="D13" s="35">
        <v>2040.33</v>
      </c>
      <c r="E13" s="25">
        <v>2047.95</v>
      </c>
      <c r="F13" s="36" t="s">
        <v>47</v>
      </c>
      <c r="G13" s="33" t="s">
        <v>7</v>
      </c>
      <c r="H13" s="37">
        <v>58.77</v>
      </c>
      <c r="I13" s="8" t="s">
        <v>12</v>
      </c>
      <c r="J13" s="28"/>
      <c r="K13" s="29"/>
      <c r="L13" s="29"/>
      <c r="M13" s="29"/>
      <c r="N13" s="15"/>
      <c r="O13" s="15"/>
      <c r="P13" s="15"/>
      <c r="Q13" s="29">
        <v>125</v>
      </c>
      <c r="R13" s="15"/>
      <c r="S13" s="15"/>
      <c r="T13" s="15"/>
      <c r="U13" s="15"/>
      <c r="V13" s="15"/>
      <c r="W13" s="15"/>
      <c r="X13" s="17"/>
    </row>
    <row r="14" spans="1:36" ht="15" customHeight="1" x14ac:dyDescent="0.25">
      <c r="A14" s="6"/>
      <c r="B14" s="60"/>
      <c r="C14" s="16"/>
      <c r="D14" s="35"/>
      <c r="E14" s="25"/>
      <c r="F14" s="36"/>
      <c r="G14" s="33"/>
      <c r="H14" s="37"/>
      <c r="I14" s="8"/>
      <c r="J14" s="28"/>
      <c r="K14" s="29"/>
      <c r="L14" s="29"/>
      <c r="M14" s="29"/>
      <c r="N14" s="15"/>
      <c r="O14" s="15"/>
      <c r="P14" s="15"/>
      <c r="Q14" s="29"/>
      <c r="R14" s="15"/>
      <c r="S14" s="15"/>
      <c r="T14" s="15"/>
      <c r="U14" s="15"/>
      <c r="V14" s="15"/>
      <c r="W14" s="15"/>
      <c r="X14" s="17"/>
    </row>
    <row r="15" spans="1:36" ht="15" customHeight="1" x14ac:dyDescent="0.25">
      <c r="A15" s="6"/>
      <c r="B15" s="9" t="s">
        <v>58</v>
      </c>
      <c r="C15" s="10" t="s">
        <v>35</v>
      </c>
      <c r="D15" s="35">
        <v>2014.85</v>
      </c>
      <c r="E15" s="25">
        <v>2502.75</v>
      </c>
      <c r="F15" s="35" t="s">
        <v>41</v>
      </c>
      <c r="G15" s="37" t="s">
        <v>7</v>
      </c>
      <c r="H15" s="43">
        <v>526.70000000000005</v>
      </c>
      <c r="I15" s="8" t="s">
        <v>12</v>
      </c>
      <c r="J15" s="28"/>
      <c r="K15" s="28"/>
      <c r="L15" s="29"/>
      <c r="M15" s="28"/>
      <c r="N15" s="7"/>
      <c r="O15" s="7"/>
      <c r="P15" s="7"/>
      <c r="Q15" s="7"/>
      <c r="R15" s="7"/>
      <c r="S15" s="44"/>
      <c r="T15" s="7"/>
      <c r="U15" s="7"/>
      <c r="V15" s="7"/>
      <c r="W15" s="7"/>
      <c r="X15" s="56">
        <v>7</v>
      </c>
      <c r="AB15" s="19"/>
      <c r="AC15" s="19"/>
      <c r="AD15" s="19"/>
    </row>
    <row r="16" spans="1:36" ht="15" customHeight="1" x14ac:dyDescent="0.25">
      <c r="A16" s="6"/>
      <c r="B16" s="9" t="s">
        <v>58</v>
      </c>
      <c r="C16" s="10" t="s">
        <v>36</v>
      </c>
      <c r="D16" s="35">
        <v>14956.72</v>
      </c>
      <c r="E16" s="25">
        <v>15440.52</v>
      </c>
      <c r="F16" s="35" t="s">
        <v>40</v>
      </c>
      <c r="G16" s="37" t="s">
        <v>7</v>
      </c>
      <c r="H16" s="43">
        <v>489.9</v>
      </c>
      <c r="I16" s="8" t="s">
        <v>11</v>
      </c>
      <c r="J16" s="28"/>
      <c r="K16" s="28"/>
      <c r="L16" s="29"/>
      <c r="M16" s="28"/>
      <c r="N16" s="7"/>
      <c r="O16" s="7"/>
      <c r="P16" s="7"/>
      <c r="Q16" s="7"/>
      <c r="R16" s="7"/>
      <c r="S16" s="44"/>
      <c r="T16" s="7"/>
      <c r="U16" s="7"/>
      <c r="V16" s="7"/>
      <c r="W16" s="7"/>
      <c r="X16" s="56">
        <v>2</v>
      </c>
      <c r="AB16" s="19"/>
      <c r="AC16" s="19"/>
      <c r="AD16" s="19"/>
    </row>
    <row r="17" spans="1:35" ht="15" customHeight="1" x14ac:dyDescent="0.25">
      <c r="A17" s="6"/>
      <c r="B17" s="9" t="s">
        <v>57</v>
      </c>
      <c r="C17" s="10" t="s">
        <v>37</v>
      </c>
      <c r="D17" s="35">
        <v>2074.48</v>
      </c>
      <c r="E17" s="25">
        <v>2489.75</v>
      </c>
      <c r="F17" s="35" t="s">
        <v>59</v>
      </c>
      <c r="G17" s="37" t="s">
        <v>7</v>
      </c>
      <c r="H17" s="43">
        <v>345.5</v>
      </c>
      <c r="I17" s="8" t="s">
        <v>12</v>
      </c>
      <c r="J17" s="28"/>
      <c r="K17" s="28"/>
      <c r="L17" s="29"/>
      <c r="M17" s="28"/>
      <c r="N17" s="7"/>
      <c r="O17" s="7"/>
      <c r="P17" s="7"/>
      <c r="Q17" s="7"/>
      <c r="R17" s="7"/>
      <c r="S17" s="44">
        <v>7.0000000000000007E-2</v>
      </c>
      <c r="T17" s="7"/>
      <c r="U17" s="7"/>
      <c r="V17" s="7"/>
      <c r="W17" s="7"/>
      <c r="X17" s="8"/>
      <c r="AB17" s="19"/>
      <c r="AC17" s="19"/>
      <c r="AD17" s="19"/>
    </row>
    <row r="18" spans="1:35" ht="15" customHeight="1" x14ac:dyDescent="0.25">
      <c r="A18" s="6"/>
      <c r="B18" s="31"/>
      <c r="C18" s="10"/>
      <c r="D18" s="69"/>
      <c r="E18" s="70"/>
      <c r="F18" s="35"/>
      <c r="G18" s="37"/>
      <c r="H18" s="43"/>
      <c r="I18" s="8"/>
      <c r="J18" s="28"/>
      <c r="K18" s="28"/>
      <c r="L18" s="29"/>
      <c r="M18" s="28"/>
      <c r="N18" s="7"/>
      <c r="O18" s="7"/>
      <c r="P18" s="7"/>
      <c r="Q18" s="7"/>
      <c r="R18" s="7"/>
      <c r="S18" s="44"/>
      <c r="T18" s="7"/>
      <c r="U18" s="7"/>
      <c r="V18" s="7"/>
      <c r="W18" s="7"/>
      <c r="X18" s="8"/>
      <c r="AB18" s="19"/>
      <c r="AC18" s="19"/>
      <c r="AD18" s="19"/>
    </row>
    <row r="19" spans="1:35" ht="15" customHeight="1" x14ac:dyDescent="0.25">
      <c r="A19" s="6"/>
      <c r="B19" s="60" t="s">
        <v>57</v>
      </c>
      <c r="C19" s="10" t="s">
        <v>60</v>
      </c>
      <c r="D19" s="35">
        <v>14526.81</v>
      </c>
      <c r="E19" s="25">
        <v>14830.27</v>
      </c>
      <c r="F19" s="35" t="s">
        <v>39</v>
      </c>
      <c r="G19" s="37" t="s">
        <v>7</v>
      </c>
      <c r="H19" s="43">
        <v>261.39999999999998</v>
      </c>
      <c r="I19" s="8" t="s">
        <v>11</v>
      </c>
      <c r="J19" s="28"/>
      <c r="K19" s="28"/>
      <c r="L19" s="29"/>
      <c r="M19" s="28"/>
      <c r="N19" s="7"/>
      <c r="O19" s="7"/>
      <c r="P19" s="7"/>
      <c r="Q19" s="7"/>
      <c r="R19" s="7"/>
      <c r="S19" s="44"/>
      <c r="T19" s="44">
        <f>295.5/5280</f>
        <v>5.5965909090909094E-2</v>
      </c>
      <c r="U19" s="7"/>
      <c r="V19" s="7"/>
      <c r="W19" s="7"/>
      <c r="X19" s="8"/>
      <c r="AB19" s="19"/>
      <c r="AC19" s="19"/>
      <c r="AD19" s="19"/>
    </row>
    <row r="20" spans="1:35" ht="15" customHeight="1" x14ac:dyDescent="0.25">
      <c r="A20" s="6"/>
      <c r="B20" s="60" t="s">
        <v>57</v>
      </c>
      <c r="C20" s="10" t="s">
        <v>61</v>
      </c>
      <c r="D20" s="35">
        <v>14956.72</v>
      </c>
      <c r="E20" s="25">
        <v>15440.47</v>
      </c>
      <c r="F20" s="35" t="s">
        <v>40</v>
      </c>
      <c r="G20" s="37" t="s">
        <v>7</v>
      </c>
      <c r="H20" s="43">
        <v>488.7</v>
      </c>
      <c r="I20" s="8" t="s">
        <v>11</v>
      </c>
      <c r="J20" s="28"/>
      <c r="K20" s="28"/>
      <c r="L20" s="29"/>
      <c r="M20" s="28"/>
      <c r="N20" s="7"/>
      <c r="O20" s="7"/>
      <c r="P20" s="7"/>
      <c r="Q20" s="7"/>
      <c r="R20" s="7"/>
      <c r="S20" s="44"/>
      <c r="T20" s="44">
        <f>488.7/5280</f>
        <v>9.2556818181818185E-2</v>
      </c>
      <c r="U20" s="7"/>
      <c r="V20" s="7"/>
      <c r="W20" s="7"/>
      <c r="X20" s="8"/>
      <c r="AB20" s="19"/>
      <c r="AC20" s="19"/>
      <c r="AD20" s="19"/>
    </row>
    <row r="21" spans="1:35" ht="15" customHeight="1" x14ac:dyDescent="0.25">
      <c r="A21" s="6"/>
      <c r="B21" s="31"/>
      <c r="C21" s="10"/>
      <c r="D21" s="69"/>
      <c r="E21" s="70"/>
      <c r="F21" s="35"/>
      <c r="G21" s="37"/>
      <c r="H21" s="37"/>
      <c r="I21" s="8"/>
      <c r="J21" s="28"/>
      <c r="K21" s="28"/>
      <c r="L21" s="29"/>
      <c r="M21" s="28"/>
      <c r="N21" s="7"/>
      <c r="O21" s="7"/>
      <c r="P21" s="7"/>
      <c r="Q21" s="7"/>
      <c r="R21" s="7"/>
      <c r="S21" s="7"/>
      <c r="T21" s="7"/>
      <c r="U21" s="7"/>
      <c r="V21" s="7"/>
      <c r="W21" s="7"/>
      <c r="X21" s="8"/>
      <c r="AB21" s="19"/>
      <c r="AC21" s="19"/>
      <c r="AD21" s="19"/>
    </row>
    <row r="22" spans="1:35" ht="15" customHeight="1" x14ac:dyDescent="0.25">
      <c r="A22" s="6"/>
      <c r="B22" s="60" t="s">
        <v>57</v>
      </c>
      <c r="C22" s="10" t="s">
        <v>23</v>
      </c>
      <c r="D22" s="69">
        <v>2072.62</v>
      </c>
      <c r="E22" s="70"/>
      <c r="F22" s="35" t="s">
        <v>62</v>
      </c>
      <c r="G22" s="37" t="s">
        <v>7</v>
      </c>
      <c r="H22" s="37">
        <v>11.6</v>
      </c>
      <c r="I22" s="8" t="s">
        <v>12</v>
      </c>
      <c r="J22" s="28"/>
      <c r="K22" s="28"/>
      <c r="L22" s="29"/>
      <c r="M22" s="28"/>
      <c r="N22" s="7"/>
      <c r="O22" s="7"/>
      <c r="P22" s="7"/>
      <c r="Q22" s="7"/>
      <c r="R22" s="7"/>
      <c r="S22" s="28"/>
      <c r="T22" s="7"/>
      <c r="U22" s="28">
        <v>11.6</v>
      </c>
      <c r="V22" s="28"/>
      <c r="W22" s="7"/>
      <c r="X22" s="8"/>
      <c r="AB22" s="19"/>
      <c r="AC22" s="19"/>
      <c r="AD22" s="19"/>
    </row>
    <row r="23" spans="1:35" ht="15" customHeight="1" x14ac:dyDescent="0.25">
      <c r="A23" s="6"/>
      <c r="B23" s="60" t="s">
        <v>57</v>
      </c>
      <c r="C23" s="10" t="s">
        <v>24</v>
      </c>
      <c r="D23" s="69">
        <v>2104.89</v>
      </c>
      <c r="E23" s="70"/>
      <c r="F23" s="35"/>
      <c r="G23" s="37" t="s">
        <v>42</v>
      </c>
      <c r="H23" s="37">
        <v>11.4</v>
      </c>
      <c r="I23" s="8" t="s">
        <v>12</v>
      </c>
      <c r="J23" s="28"/>
      <c r="K23" s="28"/>
      <c r="L23" s="29"/>
      <c r="M23" s="28"/>
      <c r="N23" s="7"/>
      <c r="O23" s="7"/>
      <c r="P23" s="7"/>
      <c r="Q23" s="7"/>
      <c r="R23" s="7"/>
      <c r="S23" s="28"/>
      <c r="T23" s="7"/>
      <c r="U23" s="28">
        <v>11.4</v>
      </c>
      <c r="V23" s="28"/>
      <c r="W23" s="7"/>
      <c r="X23" s="8"/>
      <c r="AB23" s="19"/>
      <c r="AC23" s="19"/>
      <c r="AD23" s="19"/>
    </row>
    <row r="24" spans="1:35" ht="15" customHeight="1" x14ac:dyDescent="0.25">
      <c r="A24" s="6"/>
      <c r="B24" s="31"/>
      <c r="C24" s="10"/>
      <c r="D24" s="69"/>
      <c r="E24" s="70"/>
      <c r="F24" s="35"/>
      <c r="G24" s="37"/>
      <c r="H24" s="37"/>
      <c r="I24" s="8"/>
      <c r="J24" s="28"/>
      <c r="K24" s="28"/>
      <c r="L24" s="29"/>
      <c r="M24" s="28"/>
      <c r="N24" s="7"/>
      <c r="O24" s="7"/>
      <c r="P24" s="7"/>
      <c r="Q24" s="7"/>
      <c r="R24" s="7"/>
      <c r="S24" s="7"/>
      <c r="T24" s="7"/>
      <c r="U24" s="7"/>
      <c r="V24" s="7"/>
      <c r="W24" s="7"/>
      <c r="X24" s="8"/>
      <c r="AB24" s="19"/>
      <c r="AC24" s="19"/>
      <c r="AD24" s="19"/>
    </row>
    <row r="25" spans="1:35" ht="15" customHeight="1" x14ac:dyDescent="0.25">
      <c r="A25" s="6"/>
      <c r="B25" s="60" t="s">
        <v>57</v>
      </c>
      <c r="C25" s="10" t="s">
        <v>25</v>
      </c>
      <c r="D25" s="67">
        <v>11035.69</v>
      </c>
      <c r="E25" s="68"/>
      <c r="F25" s="25" t="s">
        <v>31</v>
      </c>
      <c r="G25" s="7" t="s">
        <v>7</v>
      </c>
      <c r="H25" s="42"/>
      <c r="I25" s="39" t="s">
        <v>11</v>
      </c>
      <c r="J25" s="28"/>
      <c r="K25" s="28"/>
      <c r="L25" s="29">
        <v>1</v>
      </c>
      <c r="M25" s="28">
        <v>10</v>
      </c>
      <c r="O25" s="28">
        <v>12.5</v>
      </c>
      <c r="P25" s="28"/>
      <c r="Q25" s="7"/>
      <c r="R25" s="7"/>
      <c r="S25" s="7"/>
      <c r="T25" s="7"/>
      <c r="U25" s="7"/>
      <c r="V25" s="7"/>
      <c r="W25" s="7"/>
      <c r="X25" s="8"/>
      <c r="AB25" s="19"/>
      <c r="AC25" s="19"/>
      <c r="AD25" s="19"/>
    </row>
    <row r="26" spans="1:35" ht="15" customHeight="1" x14ac:dyDescent="0.25">
      <c r="A26" s="6"/>
      <c r="B26" s="60" t="s">
        <v>57</v>
      </c>
      <c r="C26" s="10" t="s">
        <v>26</v>
      </c>
      <c r="D26" s="67">
        <v>11035.62</v>
      </c>
      <c r="E26" s="68"/>
      <c r="F26" s="25" t="s">
        <v>32</v>
      </c>
      <c r="G26" s="7" t="s">
        <v>7</v>
      </c>
      <c r="H26" s="34"/>
      <c r="I26" s="8" t="s">
        <v>11</v>
      </c>
      <c r="J26" s="28"/>
      <c r="K26" s="28"/>
      <c r="L26" s="29">
        <v>1</v>
      </c>
      <c r="M26" s="28">
        <v>5</v>
      </c>
      <c r="N26" s="28">
        <v>13</v>
      </c>
      <c r="O26" s="28"/>
      <c r="P26" s="28"/>
      <c r="Q26" s="7"/>
      <c r="R26" s="7"/>
      <c r="S26" s="7"/>
      <c r="T26" s="7"/>
      <c r="U26" s="7"/>
      <c r="V26" s="7"/>
      <c r="W26" s="7"/>
      <c r="X26" s="8"/>
      <c r="AB26" s="19"/>
      <c r="AC26" s="19"/>
      <c r="AD26" s="19"/>
    </row>
    <row r="27" spans="1:35" ht="15" customHeight="1" x14ac:dyDescent="0.25">
      <c r="A27" s="6"/>
      <c r="B27" s="60" t="s">
        <v>57</v>
      </c>
      <c r="C27" s="10" t="s">
        <v>27</v>
      </c>
      <c r="D27" s="67">
        <v>11055.25</v>
      </c>
      <c r="E27" s="68"/>
      <c r="F27" s="25" t="s">
        <v>15</v>
      </c>
      <c r="G27" s="7" t="s">
        <v>7</v>
      </c>
      <c r="H27" s="34"/>
      <c r="I27" s="8" t="s">
        <v>11</v>
      </c>
      <c r="J27" s="28"/>
      <c r="K27" s="28"/>
      <c r="L27" s="29">
        <v>1</v>
      </c>
      <c r="M27" s="44">
        <v>6.25</v>
      </c>
      <c r="N27" s="28">
        <v>13</v>
      </c>
      <c r="O27" s="28"/>
      <c r="P27" s="28"/>
      <c r="Q27" s="7"/>
      <c r="R27" s="7"/>
      <c r="S27" s="7"/>
      <c r="T27" s="7"/>
      <c r="U27" s="7"/>
      <c r="V27" s="7"/>
      <c r="W27" s="7"/>
      <c r="X27" s="8"/>
      <c r="AB27" s="19"/>
      <c r="AC27" s="19"/>
      <c r="AD27" s="19"/>
    </row>
    <row r="28" spans="1:35" ht="15" customHeight="1" x14ac:dyDescent="0.25">
      <c r="A28" s="6"/>
      <c r="B28" s="60" t="s">
        <v>57</v>
      </c>
      <c r="C28" s="10" t="s">
        <v>28</v>
      </c>
      <c r="D28" s="69">
        <v>11098.04</v>
      </c>
      <c r="E28" s="70"/>
      <c r="F28" s="35" t="s">
        <v>16</v>
      </c>
      <c r="G28" s="37" t="s">
        <v>7</v>
      </c>
      <c r="H28" s="37"/>
      <c r="I28" s="8" t="s">
        <v>11</v>
      </c>
      <c r="J28" s="28"/>
      <c r="K28" s="28"/>
      <c r="L28" s="29">
        <v>1</v>
      </c>
      <c r="M28" s="44">
        <v>6.25</v>
      </c>
      <c r="N28" s="28">
        <v>10</v>
      </c>
      <c r="O28" s="28"/>
      <c r="P28" s="28"/>
      <c r="Q28" s="7"/>
      <c r="R28" s="7"/>
      <c r="S28" s="7"/>
      <c r="T28" s="7"/>
      <c r="U28" s="7"/>
      <c r="V28" s="7"/>
      <c r="W28" s="7"/>
      <c r="X28" s="8"/>
      <c r="AB28" s="19"/>
      <c r="AC28" s="19"/>
      <c r="AD28" s="19"/>
    </row>
    <row r="29" spans="1:35" ht="15" customHeight="1" x14ac:dyDescent="0.25">
      <c r="A29" s="6"/>
      <c r="B29" s="60" t="s">
        <v>57</v>
      </c>
      <c r="C29" s="10" t="s">
        <v>29</v>
      </c>
      <c r="D29" s="69">
        <v>11137.79</v>
      </c>
      <c r="E29" s="70"/>
      <c r="F29" s="35" t="s">
        <v>17</v>
      </c>
      <c r="G29" s="37" t="s">
        <v>7</v>
      </c>
      <c r="H29" s="37"/>
      <c r="I29" s="8" t="s">
        <v>11</v>
      </c>
      <c r="J29" s="28">
        <v>2</v>
      </c>
      <c r="K29" s="28">
        <v>11</v>
      </c>
      <c r="L29" s="29">
        <v>1</v>
      </c>
      <c r="M29" s="28"/>
      <c r="N29" s="28"/>
      <c r="O29" s="28"/>
      <c r="P29" s="28"/>
      <c r="Q29" s="7"/>
      <c r="R29" s="7"/>
      <c r="S29" s="7"/>
      <c r="T29" s="7"/>
      <c r="U29" s="7"/>
      <c r="V29" s="7"/>
      <c r="W29" s="7"/>
      <c r="X29" s="8"/>
      <c r="AB29" s="19"/>
      <c r="AC29" s="19"/>
      <c r="AD29" s="19"/>
    </row>
    <row r="30" spans="1:35" ht="14.25" customHeight="1" x14ac:dyDescent="0.25">
      <c r="A30" s="6"/>
      <c r="B30" s="60" t="s">
        <v>57</v>
      </c>
      <c r="C30" s="10" t="s">
        <v>30</v>
      </c>
      <c r="D30" s="69">
        <v>2072.0100000000002</v>
      </c>
      <c r="E30" s="70"/>
      <c r="F30" s="35" t="s">
        <v>18</v>
      </c>
      <c r="G30" s="37" t="s">
        <v>7</v>
      </c>
      <c r="H30" s="37"/>
      <c r="I30" s="8" t="s">
        <v>12</v>
      </c>
      <c r="J30" s="28"/>
      <c r="K30" s="28"/>
      <c r="L30" s="29">
        <v>1</v>
      </c>
      <c r="M30" s="28">
        <v>10</v>
      </c>
      <c r="N30" s="28"/>
      <c r="P30" s="28">
        <v>20</v>
      </c>
      <c r="Q30" s="7"/>
      <c r="R30" s="7"/>
      <c r="S30" s="7"/>
      <c r="T30" s="7"/>
      <c r="U30" s="7"/>
      <c r="V30" s="7"/>
      <c r="W30" s="7"/>
      <c r="X30" s="8"/>
      <c r="AB30" s="19"/>
      <c r="AC30" s="19"/>
      <c r="AD30" s="19"/>
    </row>
    <row r="31" spans="1:35" ht="15" customHeight="1" thickBot="1" x14ac:dyDescent="0.3">
      <c r="A31" s="6"/>
      <c r="B31" s="46"/>
      <c r="C31" s="47"/>
      <c r="D31" s="61"/>
      <c r="E31" s="62"/>
      <c r="F31" s="48"/>
      <c r="G31" s="49"/>
      <c r="H31" s="49"/>
      <c r="I31" s="50"/>
      <c r="J31" s="52"/>
      <c r="K31" s="52"/>
      <c r="L31" s="52"/>
      <c r="M31" s="52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0"/>
      <c r="AB31" s="19"/>
      <c r="AC31" s="19"/>
      <c r="AD31" s="19"/>
    </row>
    <row r="32" spans="1:35" ht="15" customHeight="1" thickBot="1" x14ac:dyDescent="0.3">
      <c r="A32" s="6">
        <v>15</v>
      </c>
      <c r="B32" s="63" t="s">
        <v>6</v>
      </c>
      <c r="C32" s="64"/>
      <c r="D32" s="64"/>
      <c r="E32" s="64"/>
      <c r="F32" s="64"/>
      <c r="G32" s="64"/>
      <c r="H32" s="64"/>
      <c r="I32" s="65"/>
      <c r="J32" s="51">
        <f t="shared" ref="J32:X32" si="0">SUM(J9:J31)</f>
        <v>2</v>
      </c>
      <c r="K32" s="51">
        <f t="shared" si="0"/>
        <v>11</v>
      </c>
      <c r="L32" s="51">
        <f t="shared" si="0"/>
        <v>6</v>
      </c>
      <c r="M32" s="54">
        <f t="shared" si="0"/>
        <v>37.5</v>
      </c>
      <c r="N32" s="51">
        <f t="shared" si="0"/>
        <v>36</v>
      </c>
      <c r="O32" s="51">
        <f t="shared" si="0"/>
        <v>12.5</v>
      </c>
      <c r="P32" s="51">
        <f t="shared" si="0"/>
        <v>20</v>
      </c>
      <c r="Q32" s="51">
        <f t="shared" si="0"/>
        <v>125</v>
      </c>
      <c r="R32" s="51">
        <f t="shared" si="0"/>
        <v>240.7</v>
      </c>
      <c r="S32" s="59">
        <f t="shared" si="0"/>
        <v>7.0000000000000007E-2</v>
      </c>
      <c r="T32" s="59">
        <f t="shared" si="0"/>
        <v>0.14852272727272728</v>
      </c>
      <c r="U32" s="51">
        <f t="shared" si="0"/>
        <v>23</v>
      </c>
      <c r="V32" s="59">
        <f t="shared" si="0"/>
        <v>3.3825757575757572E-2</v>
      </c>
      <c r="W32" s="51">
        <f t="shared" si="0"/>
        <v>63</v>
      </c>
      <c r="X32" s="55">
        <f t="shared" si="0"/>
        <v>9</v>
      </c>
      <c r="AA32" s="19"/>
      <c r="AB32" s="19"/>
      <c r="AC32" s="19"/>
      <c r="AH32" s="66"/>
      <c r="AI32" s="66"/>
    </row>
    <row r="33" spans="1:30" ht="15" customHeight="1" x14ac:dyDescent="0.25">
      <c r="A33" s="6"/>
      <c r="B33" s="1"/>
      <c r="C33" s="1"/>
      <c r="D33" s="1"/>
      <c r="E33" s="1"/>
      <c r="F33" s="1"/>
      <c r="G33" s="1"/>
      <c r="H33" s="1"/>
      <c r="I33" s="1"/>
      <c r="J33" s="19"/>
      <c r="K33" s="19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AA33" s="19"/>
      <c r="AB33" s="19"/>
      <c r="AC33" s="19"/>
      <c r="AD33" s="19"/>
    </row>
    <row r="34" spans="1:30" ht="15" customHeight="1" x14ac:dyDescent="0.25">
      <c r="A34" s="6"/>
      <c r="B34" s="1"/>
      <c r="C34" s="1"/>
      <c r="D34" s="1"/>
      <c r="E34" s="1"/>
      <c r="F34" s="1"/>
      <c r="G34" s="1"/>
      <c r="H34" s="1"/>
      <c r="I34" s="1"/>
      <c r="J34" s="19"/>
      <c r="K34" s="19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19"/>
      <c r="X34" s="19"/>
      <c r="Y34" s="19"/>
      <c r="Z34" s="19"/>
      <c r="AA34" s="19"/>
      <c r="AB34" s="19"/>
      <c r="AC34" s="19"/>
      <c r="AD34" s="19"/>
    </row>
    <row r="35" spans="1:30" ht="15" customHeight="1" x14ac:dyDescent="0.25">
      <c r="A35" s="6"/>
      <c r="B35" s="1"/>
      <c r="C35" s="1"/>
      <c r="D35" s="1"/>
      <c r="E35" s="1"/>
      <c r="F35" s="1"/>
      <c r="G35" s="1"/>
      <c r="H35" s="1"/>
      <c r="I35" s="1"/>
      <c r="J35" s="19"/>
      <c r="K35" s="19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19"/>
      <c r="X35" s="19"/>
      <c r="Y35" s="19"/>
      <c r="Z35" s="19"/>
      <c r="AA35" s="19"/>
      <c r="AB35" s="19"/>
      <c r="AC35" s="19"/>
      <c r="AD35" s="19"/>
    </row>
    <row r="36" spans="1:30" ht="15" customHeight="1" x14ac:dyDescent="0.25">
      <c r="A36" s="6"/>
      <c r="B36" s="1"/>
      <c r="C36" s="1"/>
      <c r="D36" s="1"/>
      <c r="E36" s="1"/>
      <c r="F36" s="1"/>
      <c r="G36" s="1"/>
      <c r="H36" s="1"/>
      <c r="I36" s="1"/>
      <c r="J36" s="19"/>
      <c r="K36" s="19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19"/>
      <c r="X36" s="19"/>
      <c r="Y36" s="19"/>
      <c r="Z36" s="19"/>
      <c r="AA36" s="19"/>
      <c r="AB36" s="19"/>
      <c r="AC36" s="19"/>
      <c r="AD36" s="19"/>
    </row>
    <row r="37" spans="1:30" ht="15" customHeight="1" x14ac:dyDescent="0.25">
      <c r="A37" s="6"/>
      <c r="B37" s="1"/>
      <c r="C37" s="1"/>
      <c r="D37" s="1"/>
      <c r="E37" s="1"/>
      <c r="F37" s="1"/>
      <c r="G37" s="1"/>
      <c r="H37" s="1"/>
      <c r="I37" s="1"/>
      <c r="J37" s="19"/>
      <c r="K37" s="19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19"/>
      <c r="X37" s="19"/>
      <c r="Y37" s="19"/>
      <c r="Z37" s="19"/>
      <c r="AA37" s="19"/>
      <c r="AB37" s="19"/>
      <c r="AC37" s="19"/>
      <c r="AD37" s="19"/>
    </row>
    <row r="38" spans="1:30" ht="15" customHeight="1" x14ac:dyDescent="0.25">
      <c r="A38" s="6"/>
      <c r="B38" s="1"/>
      <c r="C38" s="1"/>
      <c r="D38" s="1"/>
      <c r="E38" s="1"/>
      <c r="F38" s="1"/>
      <c r="G38" s="1"/>
      <c r="H38" s="1"/>
      <c r="I38" s="1"/>
      <c r="J38" s="19"/>
      <c r="K38" s="19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19"/>
      <c r="X38" s="19"/>
      <c r="Y38" s="19"/>
      <c r="Z38" s="19"/>
      <c r="AA38" s="19"/>
      <c r="AB38" s="19"/>
      <c r="AC38" s="19"/>
      <c r="AD38" s="19"/>
    </row>
    <row r="39" spans="1:30" ht="15" customHeight="1" x14ac:dyDescent="0.25">
      <c r="A39" s="6"/>
      <c r="B39" s="1"/>
      <c r="C39" s="1"/>
      <c r="D39" s="1"/>
      <c r="E39" s="1"/>
      <c r="F39" s="1"/>
      <c r="G39" s="1"/>
      <c r="H39" s="1"/>
      <c r="I39" s="1"/>
      <c r="J39" s="19"/>
      <c r="K39" s="19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19"/>
      <c r="X39" s="19"/>
      <c r="Y39" s="19"/>
      <c r="Z39" s="19"/>
      <c r="AA39" s="19"/>
      <c r="AB39" s="19"/>
      <c r="AC39" s="19"/>
      <c r="AD39" s="19"/>
    </row>
    <row r="40" spans="1:30" ht="15" customHeight="1" x14ac:dyDescent="0.25">
      <c r="A40" s="6"/>
      <c r="B40" s="1"/>
      <c r="C40" s="1"/>
      <c r="D40" s="1"/>
      <c r="E40" s="1"/>
      <c r="F40" s="1"/>
      <c r="G40" s="1"/>
      <c r="H40" s="1"/>
      <c r="I40" s="1"/>
      <c r="J40" s="19"/>
      <c r="K40" s="19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19"/>
      <c r="X40" s="19"/>
      <c r="Y40" s="19"/>
      <c r="Z40" s="19"/>
      <c r="AA40" s="19"/>
      <c r="AB40" s="19"/>
      <c r="AC40" s="19"/>
      <c r="AD40" s="19"/>
    </row>
    <row r="41" spans="1:30" ht="15" customHeight="1" x14ac:dyDescent="0.25">
      <c r="A41" s="6"/>
      <c r="B41" s="1"/>
      <c r="C41" s="1"/>
      <c r="D41" s="1"/>
      <c r="E41" s="1"/>
      <c r="F41" s="1"/>
      <c r="G41" s="1"/>
      <c r="H41" s="1"/>
      <c r="I41" s="1"/>
      <c r="J41" s="19"/>
      <c r="K41" s="19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19"/>
      <c r="X41" s="19"/>
      <c r="Y41" s="19"/>
      <c r="Z41" s="19"/>
      <c r="AA41" s="19"/>
      <c r="AB41" s="19"/>
      <c r="AC41" s="19"/>
      <c r="AD41" s="19"/>
    </row>
    <row r="42" spans="1:30" ht="15" customHeight="1" x14ac:dyDescent="0.25">
      <c r="A42" s="6"/>
      <c r="B42" s="1"/>
      <c r="C42" s="1"/>
      <c r="D42" s="1"/>
      <c r="E42" s="1"/>
      <c r="F42" s="1"/>
      <c r="G42" s="1"/>
      <c r="H42" s="1"/>
      <c r="I42" s="1"/>
      <c r="J42" s="19"/>
      <c r="K42" s="19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19"/>
      <c r="X42" s="19"/>
      <c r="Y42" s="19"/>
      <c r="Z42" s="19"/>
      <c r="AA42" s="19"/>
      <c r="AB42" s="19"/>
      <c r="AC42" s="19"/>
      <c r="AD42" s="19"/>
    </row>
    <row r="43" spans="1:30" ht="15" customHeight="1" x14ac:dyDescent="0.25">
      <c r="A43" s="6"/>
      <c r="B43" s="1"/>
      <c r="C43" s="1"/>
      <c r="D43" s="1"/>
      <c r="E43" s="1"/>
      <c r="F43" s="1"/>
      <c r="G43" s="1"/>
      <c r="H43" s="1"/>
      <c r="I43" s="1"/>
      <c r="J43" s="19"/>
      <c r="K43" s="19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19"/>
      <c r="X43" s="19"/>
      <c r="Y43" s="19"/>
      <c r="Z43" s="19"/>
      <c r="AA43" s="19"/>
      <c r="AB43" s="19"/>
      <c r="AC43" s="19"/>
      <c r="AD43" s="19"/>
    </row>
    <row r="44" spans="1:30" ht="15" customHeight="1" x14ac:dyDescent="0.25">
      <c r="A44" s="6"/>
      <c r="B44" s="1"/>
      <c r="C44" s="1"/>
      <c r="D44" s="1"/>
      <c r="E44" s="1"/>
      <c r="F44" s="1"/>
      <c r="G44" s="1"/>
      <c r="H44" s="1"/>
      <c r="I44" s="1"/>
      <c r="J44" s="19"/>
      <c r="K44" s="19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19"/>
      <c r="X44" s="19"/>
      <c r="Y44" s="19"/>
      <c r="Z44" s="19"/>
      <c r="AA44" s="19"/>
      <c r="AB44" s="19"/>
      <c r="AC44" s="19"/>
      <c r="AD44" s="19"/>
    </row>
    <row r="45" spans="1:30" ht="15" customHeight="1" x14ac:dyDescent="0.25">
      <c r="A45" s="6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0"/>
      <c r="M45" s="20"/>
      <c r="N45" s="20"/>
      <c r="O45" s="20"/>
      <c r="P45" s="20"/>
      <c r="Q45" s="26"/>
      <c r="R45" s="26"/>
      <c r="S45" s="26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</row>
    <row r="46" spans="1:30" ht="15" customHeight="1" x14ac:dyDescent="0.25">
      <c r="A46" s="6"/>
      <c r="B46" s="1"/>
      <c r="C46" s="1"/>
      <c r="D46" s="1"/>
      <c r="E46" s="1"/>
      <c r="F46" s="1"/>
      <c r="G46" s="1"/>
      <c r="H46" s="1"/>
      <c r="I46" s="1"/>
      <c r="J46" s="19"/>
      <c r="K46" s="19"/>
      <c r="L46" s="24"/>
      <c r="Q46" s="24"/>
      <c r="R46" s="24"/>
      <c r="S46" s="24"/>
      <c r="T46" s="24"/>
      <c r="U46" s="24"/>
      <c r="V46" s="24"/>
      <c r="AA46" s="19"/>
      <c r="AB46" s="19"/>
      <c r="AC46" s="19"/>
      <c r="AD46" s="19"/>
    </row>
    <row r="47" spans="1:30" ht="15" customHeight="1" x14ac:dyDescent="0.25">
      <c r="A47" s="6"/>
      <c r="B47" s="1"/>
      <c r="C47" s="1"/>
      <c r="D47" s="1"/>
      <c r="E47" s="1"/>
      <c r="F47" s="1"/>
      <c r="G47" s="1"/>
      <c r="H47" s="1"/>
      <c r="I47" s="1"/>
      <c r="J47" s="19"/>
      <c r="K47" s="19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19"/>
      <c r="X47" s="19"/>
      <c r="Y47" s="19"/>
      <c r="Z47" s="19"/>
      <c r="AA47" s="19"/>
      <c r="AB47" s="19"/>
      <c r="AC47" s="19"/>
      <c r="AD47" s="19"/>
    </row>
    <row r="48" spans="1:30" ht="15" customHeight="1" x14ac:dyDescent="0.25">
      <c r="A48" s="6"/>
      <c r="B48" s="1"/>
      <c r="C48" s="1"/>
      <c r="D48" s="1"/>
      <c r="E48" s="1"/>
      <c r="F48" s="1"/>
      <c r="G48" s="1"/>
      <c r="H48" s="1"/>
      <c r="I48" s="1"/>
      <c r="J48" s="19"/>
      <c r="K48" s="19"/>
      <c r="L48" s="24"/>
      <c r="M48" s="19"/>
      <c r="N48" s="19"/>
      <c r="O48" s="19"/>
      <c r="P48" s="19"/>
      <c r="Q48" s="24"/>
      <c r="R48" s="24"/>
      <c r="S48" s="24"/>
      <c r="T48" s="24"/>
      <c r="U48" s="24"/>
      <c r="V48" s="24"/>
      <c r="W48" s="19"/>
      <c r="X48" s="19"/>
      <c r="Y48" s="19"/>
      <c r="Z48" s="19"/>
      <c r="AA48" s="19"/>
      <c r="AB48" s="19"/>
      <c r="AC48" s="19"/>
      <c r="AD48" s="19"/>
    </row>
    <row r="49" spans="1:30" ht="15" customHeight="1" x14ac:dyDescent="0.25">
      <c r="A49" s="6"/>
      <c r="B49" s="1"/>
      <c r="C49" s="1"/>
      <c r="D49" s="1"/>
      <c r="E49" s="1"/>
      <c r="F49" s="1"/>
      <c r="G49" s="1"/>
      <c r="H49" s="1"/>
      <c r="I49" s="1"/>
      <c r="J49" s="19"/>
      <c r="K49" s="19"/>
      <c r="L49" s="24"/>
      <c r="M49" s="19"/>
      <c r="N49" s="19"/>
      <c r="O49" s="19"/>
      <c r="P49" s="19"/>
      <c r="Q49" s="24"/>
      <c r="R49" s="24"/>
      <c r="S49" s="24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</row>
    <row r="50" spans="1:30" ht="15" customHeight="1" x14ac:dyDescent="0.25">
      <c r="A50" s="6"/>
      <c r="B50" s="1"/>
      <c r="C50" s="1"/>
      <c r="D50" s="1"/>
      <c r="E50" s="1"/>
      <c r="F50" s="1"/>
      <c r="G50" s="1"/>
      <c r="H50" s="1"/>
      <c r="I50" s="1"/>
      <c r="J50" s="1"/>
      <c r="K50" s="1"/>
      <c r="L50" s="24"/>
      <c r="AC50" s="19"/>
    </row>
    <row r="51" spans="1:30" ht="15" customHeight="1" x14ac:dyDescent="0.25">
      <c r="A51" s="6"/>
      <c r="B51" s="1"/>
      <c r="C51" s="1"/>
      <c r="D51" s="1"/>
      <c r="E51" s="1"/>
      <c r="F51" s="1"/>
      <c r="G51" s="1"/>
      <c r="H51" s="1"/>
      <c r="I51" s="1"/>
      <c r="J51" s="1"/>
      <c r="K51" s="1"/>
      <c r="L51" s="24"/>
      <c r="AC51" s="19"/>
    </row>
    <row r="52" spans="1:30" ht="15" customHeight="1" x14ac:dyDescent="0.25">
      <c r="A52" s="6"/>
      <c r="B52" s="1"/>
      <c r="C52" s="1"/>
      <c r="D52" s="1"/>
      <c r="E52" s="1"/>
      <c r="F52" s="1"/>
      <c r="G52" s="1"/>
      <c r="H52" s="1"/>
      <c r="I52" s="1"/>
      <c r="J52" s="1"/>
      <c r="K52" s="1"/>
      <c r="M52" s="19"/>
      <c r="N52" s="19"/>
      <c r="O52" s="19"/>
      <c r="P52" s="19"/>
      <c r="AB52" s="19"/>
    </row>
    <row r="53" spans="1:30" ht="15" customHeight="1" x14ac:dyDescent="0.25">
      <c r="A53" s="6"/>
      <c r="B53" s="1"/>
      <c r="C53" s="1"/>
      <c r="D53" s="1"/>
      <c r="E53" s="1"/>
      <c r="F53" s="1"/>
      <c r="G53" s="1"/>
      <c r="H53" s="1"/>
      <c r="I53" s="1"/>
      <c r="J53" s="1"/>
      <c r="K53" s="1"/>
      <c r="AB53" s="19"/>
    </row>
    <row r="54" spans="1:30" ht="15" customHeight="1" x14ac:dyDescent="0.25">
      <c r="A54" s="6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30" ht="15" customHeight="1" x14ac:dyDescent="0.25">
      <c r="A55" s="6"/>
      <c r="B55" s="1"/>
      <c r="C55" s="1"/>
      <c r="D55" s="1"/>
      <c r="E55" s="1"/>
      <c r="F55" s="1"/>
      <c r="G55" s="1"/>
      <c r="H55" s="1"/>
      <c r="I55" s="1"/>
      <c r="J55" s="1"/>
      <c r="K55" s="1"/>
      <c r="M55" s="24"/>
      <c r="N55" s="24"/>
      <c r="O55" s="24"/>
      <c r="P55" s="24"/>
    </row>
    <row r="56" spans="1:30" ht="15" customHeight="1" x14ac:dyDescent="0.25">
      <c r="A56" s="6"/>
      <c r="B56" s="1"/>
      <c r="C56" s="1"/>
      <c r="D56" s="1"/>
      <c r="E56" s="1"/>
      <c r="F56" s="1"/>
      <c r="G56" s="1"/>
      <c r="H56" s="1"/>
      <c r="I56" s="1"/>
      <c r="J56" s="1"/>
      <c r="K56" s="1"/>
      <c r="M56" s="24"/>
      <c r="N56" s="24"/>
      <c r="O56" s="24"/>
      <c r="P56" s="24"/>
      <c r="W56" s="19"/>
    </row>
    <row r="57" spans="1:30" ht="15" customHeight="1" x14ac:dyDescent="0.25">
      <c r="A57" s="6"/>
      <c r="B57" s="1"/>
      <c r="C57" s="1"/>
      <c r="D57" s="1"/>
      <c r="E57" s="1"/>
      <c r="F57" s="1"/>
      <c r="G57" s="1"/>
      <c r="H57" s="1"/>
      <c r="I57" s="1"/>
      <c r="J57" s="1"/>
      <c r="K57" s="1"/>
      <c r="M57" s="24"/>
      <c r="N57" s="24"/>
      <c r="O57" s="24"/>
      <c r="P57" s="24"/>
      <c r="W57" s="19"/>
    </row>
    <row r="58" spans="1:30" ht="15" customHeight="1" x14ac:dyDescent="0.25">
      <c r="A58" s="6"/>
      <c r="B58" s="1"/>
      <c r="C58" s="1"/>
      <c r="D58" s="1"/>
      <c r="E58" s="1"/>
      <c r="F58" s="1"/>
      <c r="G58" s="1"/>
      <c r="H58" s="1"/>
      <c r="I58" s="1"/>
      <c r="J58" s="1"/>
      <c r="K58" s="1"/>
      <c r="M58" s="24"/>
      <c r="N58" s="24"/>
      <c r="O58" s="24"/>
      <c r="P58" s="24"/>
      <c r="W58" s="19"/>
    </row>
    <row r="59" spans="1:30" ht="15" customHeight="1" x14ac:dyDescent="0.25">
      <c r="A59" s="6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30" ht="15" customHeight="1" x14ac:dyDescent="0.25">
      <c r="A60" s="6"/>
      <c r="B60" s="1"/>
      <c r="C60" s="1"/>
      <c r="D60" s="1"/>
      <c r="E60" s="1"/>
      <c r="F60" s="1"/>
      <c r="G60" s="1"/>
      <c r="H60" s="1"/>
      <c r="I60" s="1"/>
      <c r="J60" s="1"/>
      <c r="K60" s="1"/>
      <c r="X60" s="19"/>
      <c r="Y60" s="19"/>
      <c r="Z60" s="19"/>
    </row>
    <row r="61" spans="1:30" ht="15" customHeight="1" x14ac:dyDescent="0.25">
      <c r="A61" s="6"/>
      <c r="B61" s="1"/>
      <c r="C61" s="1"/>
      <c r="D61" s="1"/>
      <c r="E61" s="1"/>
      <c r="F61" s="1"/>
      <c r="G61" s="1"/>
      <c r="H61" s="1"/>
      <c r="I61" s="1"/>
      <c r="J61" s="1"/>
      <c r="K61" s="1"/>
      <c r="X61" s="19"/>
      <c r="Y61" s="19"/>
      <c r="Z61" s="19"/>
    </row>
    <row r="62" spans="1:30" ht="15" customHeight="1" x14ac:dyDescent="0.25">
      <c r="A62" s="6"/>
      <c r="B62" s="1"/>
      <c r="C62" s="1"/>
      <c r="D62" s="1"/>
      <c r="E62" s="1"/>
      <c r="F62" s="1"/>
      <c r="G62" s="1"/>
      <c r="H62" s="1"/>
      <c r="I62" s="1"/>
      <c r="J62" s="1"/>
      <c r="K62" s="1"/>
      <c r="X62" s="19"/>
      <c r="Y62" s="19"/>
      <c r="Z62" s="19"/>
      <c r="AD62" s="19"/>
    </row>
    <row r="63" spans="1:30" ht="15" customHeight="1" x14ac:dyDescent="0.25">
      <c r="A63" s="6"/>
      <c r="B63" s="1"/>
      <c r="C63" s="1"/>
      <c r="D63" s="1"/>
      <c r="E63" s="1"/>
      <c r="F63" s="1"/>
      <c r="G63" s="1"/>
      <c r="H63" s="1"/>
      <c r="I63" s="1"/>
      <c r="J63" s="1"/>
      <c r="K63" s="1"/>
      <c r="X63" s="19"/>
      <c r="Y63" s="19"/>
      <c r="Z63" s="19"/>
      <c r="AD63" s="19"/>
    </row>
    <row r="64" spans="1:30" ht="15" customHeight="1" x14ac:dyDescent="0.25">
      <c r="A64" s="6"/>
      <c r="B64" s="1"/>
      <c r="C64" s="1"/>
      <c r="D64" s="1"/>
      <c r="E64" s="1"/>
      <c r="F64" s="1"/>
      <c r="G64" s="1"/>
      <c r="H64" s="1"/>
      <c r="I64" s="1"/>
      <c r="J64" s="1"/>
      <c r="K64" s="1"/>
      <c r="X64" s="19"/>
      <c r="Y64" s="19"/>
      <c r="Z64" s="19"/>
    </row>
    <row r="65" spans="1:30" ht="15" customHeight="1" x14ac:dyDescent="0.25">
      <c r="A65" s="6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0"/>
      <c r="M65" s="20"/>
      <c r="N65" s="20"/>
      <c r="O65" s="20"/>
      <c r="P65" s="20"/>
      <c r="Q65" s="23"/>
      <c r="R65" s="23"/>
      <c r="S65" s="23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</row>
    <row r="66" spans="1:30" ht="15" customHeight="1" x14ac:dyDescent="0.25">
      <c r="A66" s="6"/>
      <c r="B66" s="1"/>
      <c r="C66" s="1"/>
      <c r="D66" s="1"/>
      <c r="E66" s="1"/>
      <c r="F66" s="1"/>
      <c r="G66" s="1"/>
      <c r="H66" s="1"/>
      <c r="I66" s="1"/>
      <c r="J66" s="19"/>
      <c r="K66" s="19"/>
      <c r="L66" s="24"/>
      <c r="M66" s="19"/>
      <c r="N66" s="19"/>
      <c r="O66" s="19"/>
      <c r="P66" s="19"/>
      <c r="Q66" s="24"/>
      <c r="R66" s="24"/>
      <c r="W66" s="19"/>
      <c r="X66" s="19"/>
      <c r="Y66" s="19"/>
      <c r="Z66" s="19"/>
      <c r="AA66" s="19"/>
      <c r="AB66" s="19"/>
      <c r="AC66" s="19"/>
      <c r="AD66" s="19"/>
    </row>
    <row r="67" spans="1:30" ht="15" customHeight="1" x14ac:dyDescent="0.25">
      <c r="A67" s="6"/>
      <c r="B67" s="1"/>
      <c r="C67" s="1"/>
      <c r="D67" s="1"/>
      <c r="E67" s="1"/>
      <c r="F67" s="1"/>
      <c r="G67" s="1"/>
      <c r="H67" s="1"/>
      <c r="I67" s="1"/>
      <c r="J67" s="19"/>
      <c r="K67" s="19"/>
      <c r="L67" s="24"/>
      <c r="S67" s="24"/>
      <c r="T67" s="24"/>
      <c r="U67" s="24"/>
      <c r="V67" s="24"/>
      <c r="W67" s="19"/>
      <c r="X67" s="19"/>
      <c r="Y67" s="19"/>
      <c r="Z67" s="19"/>
      <c r="AA67" s="19"/>
      <c r="AB67" s="19"/>
      <c r="AC67" s="19"/>
      <c r="AD67" s="19"/>
    </row>
    <row r="68" spans="1:30" ht="15" customHeight="1" x14ac:dyDescent="0.25">
      <c r="A68" s="6"/>
      <c r="B68" s="1"/>
      <c r="C68" s="1"/>
      <c r="D68" s="1"/>
      <c r="E68" s="1"/>
      <c r="F68" s="1"/>
      <c r="G68" s="1"/>
      <c r="H68" s="1"/>
      <c r="I68" s="1"/>
      <c r="J68" s="19"/>
      <c r="K68" s="19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19"/>
      <c r="X68" s="19"/>
      <c r="Y68" s="19"/>
      <c r="Z68" s="19"/>
      <c r="AA68" s="19"/>
      <c r="AB68" s="19"/>
      <c r="AC68" s="19"/>
      <c r="AD68" s="19"/>
    </row>
    <row r="69" spans="1:30" ht="15" customHeight="1" x14ac:dyDescent="0.25">
      <c r="A69" s="6"/>
      <c r="B69" s="1"/>
      <c r="C69" s="1"/>
      <c r="D69" s="1"/>
      <c r="E69" s="1"/>
      <c r="F69" s="1"/>
      <c r="G69" s="1"/>
      <c r="H69" s="1"/>
      <c r="I69" s="1"/>
      <c r="J69" s="19"/>
      <c r="K69" s="19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19"/>
      <c r="X69" s="19"/>
      <c r="Y69" s="19"/>
      <c r="Z69" s="19"/>
      <c r="AA69" s="19"/>
      <c r="AB69" s="19"/>
      <c r="AC69" s="19"/>
      <c r="AD69" s="19"/>
    </row>
    <row r="70" spans="1:30" ht="15" customHeight="1" x14ac:dyDescent="0.25">
      <c r="A70" s="6"/>
      <c r="B70" s="1"/>
      <c r="C70" s="1"/>
      <c r="D70" s="1"/>
      <c r="E70" s="1"/>
      <c r="F70" s="1"/>
      <c r="G70" s="1"/>
      <c r="H70" s="1"/>
      <c r="I70" s="1"/>
      <c r="J70" s="19"/>
      <c r="K70" s="19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19"/>
      <c r="X70" s="19"/>
      <c r="Y70" s="19"/>
      <c r="Z70" s="19"/>
      <c r="AA70" s="19"/>
      <c r="AB70" s="19"/>
      <c r="AC70" s="19"/>
      <c r="AD70" s="19"/>
    </row>
    <row r="71" spans="1:30" ht="15" customHeight="1" x14ac:dyDescent="0.25">
      <c r="A71" s="6"/>
      <c r="B71" s="1"/>
      <c r="C71" s="1"/>
      <c r="D71" s="1"/>
      <c r="E71" s="1"/>
      <c r="F71" s="1"/>
      <c r="G71" s="1"/>
      <c r="H71" s="1"/>
      <c r="I71" s="1"/>
      <c r="J71" s="19"/>
      <c r="K71" s="19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19"/>
      <c r="X71" s="19"/>
      <c r="Y71" s="19"/>
      <c r="Z71" s="19"/>
      <c r="AA71" s="19"/>
      <c r="AB71" s="19"/>
      <c r="AC71" s="19"/>
      <c r="AD71" s="19"/>
    </row>
    <row r="72" spans="1:30" ht="15" customHeight="1" x14ac:dyDescent="0.25">
      <c r="A72" s="6"/>
      <c r="B72" s="1"/>
      <c r="C72" s="1"/>
      <c r="D72" s="1"/>
      <c r="E72" s="1"/>
      <c r="F72" s="1"/>
      <c r="G72" s="1"/>
      <c r="H72" s="1"/>
      <c r="I72" s="1"/>
      <c r="J72" s="19"/>
      <c r="K72" s="19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19"/>
      <c r="X72" s="19"/>
      <c r="Y72" s="19"/>
      <c r="Z72" s="19"/>
      <c r="AA72" s="19"/>
      <c r="AB72" s="19"/>
      <c r="AC72" s="19"/>
      <c r="AD72" s="19"/>
    </row>
    <row r="73" spans="1:30" ht="15" customHeight="1" x14ac:dyDescent="0.25">
      <c r="A73" s="6"/>
      <c r="B73" s="1"/>
      <c r="C73" s="1"/>
      <c r="D73" s="1"/>
      <c r="E73" s="1"/>
      <c r="F73" s="1"/>
      <c r="G73" s="1"/>
      <c r="H73" s="1"/>
      <c r="I73" s="1"/>
      <c r="J73" s="19"/>
      <c r="K73" s="19"/>
      <c r="L73" s="24"/>
      <c r="M73" s="19"/>
      <c r="N73" s="19"/>
      <c r="O73" s="19"/>
      <c r="P73" s="19"/>
      <c r="Q73" s="24"/>
      <c r="R73" s="24"/>
      <c r="S73" s="24"/>
      <c r="T73" s="24"/>
      <c r="U73" s="24"/>
      <c r="V73" s="24"/>
      <c r="W73" s="19"/>
      <c r="X73" s="19"/>
      <c r="Y73" s="19"/>
      <c r="Z73" s="19"/>
      <c r="AA73" s="19"/>
      <c r="AB73" s="19"/>
      <c r="AC73" s="19"/>
      <c r="AD73" s="19"/>
    </row>
    <row r="74" spans="1:30" ht="15" customHeight="1" x14ac:dyDescent="0.25">
      <c r="A74" s="6"/>
      <c r="B74" s="1"/>
      <c r="C74" s="1"/>
      <c r="D74" s="1"/>
      <c r="E74" s="1"/>
      <c r="F74" s="1"/>
      <c r="G74" s="1"/>
      <c r="H74" s="1"/>
      <c r="I74" s="1"/>
      <c r="J74" s="19"/>
      <c r="K74" s="19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19"/>
      <c r="X74" s="19"/>
      <c r="Y74" s="19"/>
      <c r="Z74" s="19"/>
      <c r="AA74" s="19"/>
      <c r="AB74" s="19"/>
      <c r="AC74" s="19"/>
      <c r="AD74" s="19"/>
    </row>
    <row r="75" spans="1:30" ht="15" customHeight="1" x14ac:dyDescent="0.25">
      <c r="A75" s="6"/>
      <c r="B75" s="1"/>
      <c r="C75" s="1"/>
      <c r="D75" s="1"/>
      <c r="E75" s="1"/>
      <c r="F75" s="1"/>
      <c r="G75" s="1"/>
      <c r="H75" s="1"/>
      <c r="I75" s="1"/>
      <c r="J75" s="19"/>
      <c r="K75" s="19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19"/>
      <c r="X75" s="19"/>
      <c r="Y75" s="19"/>
      <c r="Z75" s="19"/>
      <c r="AA75" s="19"/>
      <c r="AB75" s="19"/>
      <c r="AC75" s="19"/>
      <c r="AD75" s="19"/>
    </row>
    <row r="76" spans="1:30" ht="15" customHeight="1" x14ac:dyDescent="0.25">
      <c r="A76" s="6"/>
      <c r="B76" s="1"/>
      <c r="C76" s="1"/>
      <c r="D76" s="1"/>
      <c r="E76" s="1"/>
      <c r="F76" s="1"/>
      <c r="G76" s="1"/>
      <c r="H76" s="1"/>
      <c r="I76" s="1"/>
      <c r="J76" s="19"/>
      <c r="K76" s="19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19"/>
      <c r="X76" s="19"/>
      <c r="Y76" s="19"/>
      <c r="Z76" s="19"/>
      <c r="AA76" s="19"/>
      <c r="AB76" s="19"/>
      <c r="AC76" s="19"/>
      <c r="AD76" s="19"/>
    </row>
    <row r="77" spans="1:30" ht="15" customHeight="1" x14ac:dyDescent="0.25">
      <c r="A77" s="6"/>
      <c r="B77" s="1"/>
      <c r="C77" s="1"/>
      <c r="D77" s="1"/>
      <c r="E77" s="1"/>
      <c r="F77" s="1"/>
      <c r="G77" s="1"/>
      <c r="H77" s="1"/>
      <c r="I77" s="1"/>
      <c r="J77" s="19"/>
      <c r="K77" s="19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19"/>
      <c r="X77" s="19"/>
      <c r="Y77" s="19"/>
      <c r="Z77" s="19"/>
      <c r="AA77" s="19"/>
      <c r="AB77" s="19"/>
      <c r="AC77" s="19"/>
      <c r="AD77" s="19"/>
    </row>
    <row r="78" spans="1:30" ht="15" customHeight="1" x14ac:dyDescent="0.25">
      <c r="A78" s="6"/>
      <c r="B78" s="1"/>
      <c r="C78" s="1"/>
      <c r="D78" s="1"/>
      <c r="E78" s="1"/>
      <c r="F78" s="1"/>
      <c r="G78" s="1"/>
      <c r="H78" s="1"/>
      <c r="I78" s="1"/>
      <c r="J78" s="19"/>
      <c r="K78" s="19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19"/>
      <c r="X78" s="19"/>
      <c r="Y78" s="19"/>
      <c r="Z78" s="19"/>
      <c r="AA78" s="19"/>
      <c r="AB78" s="19"/>
      <c r="AC78" s="19"/>
      <c r="AD78" s="19"/>
    </row>
    <row r="79" spans="1:30" ht="15" customHeight="1" x14ac:dyDescent="0.25">
      <c r="A79" s="6"/>
      <c r="B79" s="1"/>
      <c r="C79" s="1"/>
      <c r="D79" s="1"/>
      <c r="E79" s="1"/>
      <c r="F79" s="1"/>
      <c r="G79" s="1"/>
      <c r="H79" s="1"/>
      <c r="I79" s="1"/>
      <c r="J79" s="19"/>
      <c r="K79" s="19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19"/>
      <c r="X79" s="19"/>
      <c r="Y79" s="19"/>
      <c r="Z79" s="19"/>
      <c r="AA79" s="19"/>
      <c r="AB79" s="19"/>
      <c r="AC79" s="19"/>
      <c r="AD79" s="19"/>
    </row>
    <row r="80" spans="1:30" ht="15" customHeight="1" x14ac:dyDescent="0.25">
      <c r="A80" s="6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0"/>
      <c r="M80" s="20"/>
      <c r="N80" s="20"/>
      <c r="O80" s="20"/>
      <c r="P80" s="20"/>
      <c r="Q80" s="26"/>
      <c r="R80" s="26"/>
      <c r="S80" s="26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</row>
    <row r="81" spans="1:30" ht="30" customHeight="1" x14ac:dyDescent="0.25">
      <c r="A81" s="13">
        <v>15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0"/>
      <c r="M81" s="20"/>
      <c r="N81" s="20"/>
      <c r="O81" s="20"/>
      <c r="P81" s="20"/>
      <c r="Q81" s="27"/>
      <c r="R81" s="27"/>
      <c r="S81" s="27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</row>
    <row r="82" spans="1:30" ht="15" customHeight="1" x14ac:dyDescent="0.25">
      <c r="A82" s="14"/>
      <c r="B82" s="1"/>
      <c r="C82" s="1"/>
      <c r="D82" s="1"/>
      <c r="E82" s="1"/>
      <c r="F82" s="1"/>
      <c r="G82" s="1"/>
      <c r="H82" s="1"/>
      <c r="I82" s="1"/>
      <c r="J82" s="1"/>
      <c r="K82" s="1"/>
    </row>
  </sheetData>
  <mergeCells count="42">
    <mergeCell ref="B2:X2"/>
    <mergeCell ref="B3:B8"/>
    <mergeCell ref="C3:C8"/>
    <mergeCell ref="D3:E8"/>
    <mergeCell ref="F3:F8"/>
    <mergeCell ref="G3:G8"/>
    <mergeCell ref="H3:H7"/>
    <mergeCell ref="I3:I8"/>
    <mergeCell ref="J3:P3"/>
    <mergeCell ref="Q3:X3"/>
    <mergeCell ref="J4:J7"/>
    <mergeCell ref="K4:K7"/>
    <mergeCell ref="L4:L7"/>
    <mergeCell ref="M4:M7"/>
    <mergeCell ref="N4:N7"/>
    <mergeCell ref="O4:O7"/>
    <mergeCell ref="W4:W7"/>
    <mergeCell ref="X4:X7"/>
    <mergeCell ref="AJ4:AJ7"/>
    <mergeCell ref="D10:E10"/>
    <mergeCell ref="D12:E12"/>
    <mergeCell ref="P4:P7"/>
    <mergeCell ref="Q4:Q7"/>
    <mergeCell ref="R4:R7"/>
    <mergeCell ref="S4:S7"/>
    <mergeCell ref="T4:T7"/>
    <mergeCell ref="U4:U7"/>
    <mergeCell ref="V4:V7"/>
    <mergeCell ref="D18:E18"/>
    <mergeCell ref="D21:E21"/>
    <mergeCell ref="D22:E22"/>
    <mergeCell ref="D23:E23"/>
    <mergeCell ref="D24:E24"/>
    <mergeCell ref="D31:E31"/>
    <mergeCell ref="B32:I32"/>
    <mergeCell ref="AH32:AI32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 (P.21)</vt:lpstr>
    </vt:vector>
  </TitlesOfParts>
  <Company>WEQ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Gamaliel Bautista Sosa</dc:creator>
  <cp:lastModifiedBy>Nicoara, Sadie E.</cp:lastModifiedBy>
  <cp:lastPrinted>2022-05-19T13:46:03Z</cp:lastPrinted>
  <dcterms:created xsi:type="dcterms:W3CDTF">2020-09-03T11:36:00Z</dcterms:created>
  <dcterms:modified xsi:type="dcterms:W3CDTF">2025-12-22T21:28:58Z</dcterms:modified>
</cp:coreProperties>
</file>